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2" windowHeight="11052"/>
  </bookViews>
  <sheets>
    <sheet name="Таблица 43" sheetId="1" r:id="rId1"/>
  </sheets>
  <definedNames>
    <definedName name="_xlnm.Print_Area" localSheetId="0">'Таблица 43'!$A$1:$D$39</definedName>
  </definedNames>
  <calcPr calcId="144525"/>
</workbook>
</file>

<file path=xl/calcChain.xml><?xml version="1.0" encoding="utf-8"?>
<calcChain xmlns="http://schemas.openxmlformats.org/spreadsheetml/2006/main">
  <c r="D39" i="1" l="1"/>
  <c r="C39" i="1"/>
  <c r="B39" i="1"/>
  <c r="K4" i="1"/>
  <c r="K5" i="1" s="1"/>
  <c r="J4" i="1"/>
  <c r="J5" i="1" s="1"/>
  <c r="I4" i="1"/>
  <c r="I5" i="1" s="1"/>
</calcChain>
</file>

<file path=xl/sharedStrings.xml><?xml version="1.0" encoding="utf-8"?>
<sst xmlns="http://schemas.openxmlformats.org/spreadsheetml/2006/main" count="55" uniqueCount="51">
  <si>
    <t/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</si>
  <si>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</si>
  <si>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</si>
  <si>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</si>
  <si>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</si>
  <si>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</si>
  <si>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0701</t>
  </si>
  <si>
    <t>16 0 P2 11270</t>
  </si>
  <si>
    <t>522</t>
  </si>
  <si>
    <t>16 0 P2 52320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</si>
  <si>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</si>
  <si>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</si>
  <si>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</si>
  <si>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</si>
  <si>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</si>
  <si>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</si>
  <si>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</si>
  <si>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</si>
  <si>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</si>
  <si>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</si>
  <si>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</si>
  <si>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</si>
  <si>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</si>
  <si>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</si>
  <si>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</si>
  <si>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</si>
  <si>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</si>
  <si>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</si>
  <si>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</si>
  <si>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</si>
  <si>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</si>
  <si>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</si>
  <si>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</si>
  <si>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</si>
  <si>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</si>
  <si>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</si>
  <si>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</si>
  <si>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</si>
  <si>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</si>
  <si>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</si>
  <si>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</si>
  <si>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</si>
  <si>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</si>
  <si>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</si>
  <si>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</si>
  <si>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</si>
  <si>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</si>
  <si>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</si>
  <si>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</si>
  <si>
    <t>Распределение субсидий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</si>
  <si>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Таблица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</si>
</sst>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top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5" applyFont="1" applyFill="1" applyBorder="1" applyAlignment="1">
      <alignment horizontal="right" vertical="center" wrapText="1"/>
    </xf>
    <xf numFmtId="49" fontId="4" fillId="0" borderId="2" xfId="5" applyNumberFormat="1" applyFont="1" applyFill="1" applyBorder="1" applyAlignment="1">
      <alignment horizontal="right" vertical="center" wrapText="1"/>
    </xf>
    <xf numFmtId="0" fontId="7" fillId="2" borderId="3" xfId="7" applyFont="1" applyFill="1" applyBorder="1" applyAlignment="1">
      <alignment horizontal="center" vertical="center" wrapText="1"/>
    </xf>
    <xf numFmtId="4" fontId="7" fillId="2" borderId="3" xfId="7" applyNumberFormat="1" applyFont="1" applyFill="1" applyBorder="1" applyAlignment="1">
      <alignment horizontal="right" vertical="center" wrapText="1"/>
    </xf>
    <xf numFmtId="4" fontId="7" fillId="0" borderId="3" xfId="7" applyNumberFormat="1" applyFont="1" applyFill="1" applyBorder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top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3" xfId="2" applyNumberFormat="1" applyFont="1" applyFill="1" applyBorder="1" applyAlignment="1">
      <alignment vertical="top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90" zoomScaleNormal="100" zoomScaleSheetLayoutView="90" workbookViewId="0">
      <selection activeCell="A3" sqref="A3:D3"/>
    </sheetView>
  </sheetViews>
  <sheetFormatPr defaultColWidth="9.109375" defaultRowHeight="15" x14ac:dyDescent="0.3"/>
  <cols>
    <col min="1" max="1" width="36.6640625" style="20" customWidth="1"/>
    <col min="2" max="4" width="18.109375" style="4" customWidth="1"/>
    <col min="5" max="5" width="9.109375" style="4"/>
    <col min="6" max="8" width="13.44140625" style="4" customWidth="1"/>
    <col min="9" max="11" width="13" style="4" customWidth="1"/>
    <col min="12" max="16384" width="9.109375" style="4"/>
  </cols>
  <sheetData>
    <row r="1" spans="1:11" ht="72.75" customHeight="1" x14ac:dyDescent="0.3">
      <c r="A1" s="1" t="s">
        <v>0</v>
      </c>
      <c r="B1" s="21" t="s">
        <v>1</v>
      </c>
      <c r="C1" s="21"/>
      <c r="D1" s="21"/>
      <c r="E1" s="2" t="s">
        <v>2</v>
      </c>
      <c r="F1" s="2" t="s">
        <v>3</v>
      </c>
      <c r="G1" s="2" t="s">
        <v>4</v>
      </c>
      <c r="H1" s="2" t="s">
        <v>5</v>
      </c>
      <c r="I1" s="3">
        <v>2020</v>
      </c>
      <c r="J1" s="3">
        <v>2021</v>
      </c>
      <c r="K1" s="3">
        <v>2022</v>
      </c>
    </row>
    <row r="2" spans="1:11" ht="15.75" customHeight="1" x14ac:dyDescent="0.3">
      <c r="A2" s="1" t="s">
        <v>0</v>
      </c>
      <c r="B2" s="5"/>
      <c r="C2" s="6"/>
      <c r="D2" s="7" t="s">
        <v>50</v>
      </c>
      <c r="E2" s="8">
        <v>819</v>
      </c>
      <c r="F2" s="9" t="s">
        <v>6</v>
      </c>
      <c r="G2" s="10" t="s">
        <v>7</v>
      </c>
      <c r="H2" s="10" t="s">
        <v>8</v>
      </c>
      <c r="I2" s="11">
        <v>195818243</v>
      </c>
      <c r="J2" s="12">
        <v>212881003</v>
      </c>
      <c r="K2" s="12">
        <v>120699143.39</v>
      </c>
    </row>
    <row r="3" spans="1:11" ht="109.2" customHeight="1" x14ac:dyDescent="0.3">
      <c r="A3" s="22" t="s">
        <v>49</v>
      </c>
      <c r="B3" s="22"/>
      <c r="C3" s="22"/>
      <c r="D3" s="22"/>
      <c r="E3" s="8">
        <v>819</v>
      </c>
      <c r="F3" s="9" t="s">
        <v>6</v>
      </c>
      <c r="G3" s="10" t="s">
        <v>9</v>
      </c>
      <c r="H3" s="10" t="s">
        <v>8</v>
      </c>
      <c r="I3" s="11">
        <v>249326738.56</v>
      </c>
      <c r="J3" s="12">
        <v>124359021</v>
      </c>
      <c r="K3" s="12">
        <v>0</v>
      </c>
    </row>
    <row r="4" spans="1:11" ht="14.25" customHeight="1" x14ac:dyDescent="0.3">
      <c r="A4" s="1" t="s">
        <v>0</v>
      </c>
      <c r="B4" s="5"/>
      <c r="C4" s="5"/>
      <c r="D4" s="13" t="s">
        <v>10</v>
      </c>
      <c r="I4" s="11">
        <f>I3+I2</f>
        <v>445144981.56</v>
      </c>
      <c r="J4" s="11">
        <f t="shared" ref="J4:K4" si="0">J3+J2</f>
        <v>337240024</v>
      </c>
      <c r="K4" s="11">
        <f t="shared" si="0"/>
        <v>120699143.39</v>
      </c>
    </row>
    <row r="5" spans="1:11" ht="45.75" customHeight="1" x14ac:dyDescent="0.3">
      <c r="A5" s="14" t="s">
        <v>11</v>
      </c>
      <c r="B5" s="15" t="s">
        <v>12</v>
      </c>
      <c r="C5" s="15" t="s">
        <v>13</v>
      </c>
      <c r="D5" s="15" t="s">
        <v>14</v>
      </c>
      <c r="I5" s="16">
        <f>I4-B39</f>
        <v>0</v>
      </c>
      <c r="J5" s="16">
        <f t="shared" ref="J5:K5" si="1">J4-C39</f>
        <v>0</v>
      </c>
      <c r="K5" s="16">
        <f t="shared" si="1"/>
        <v>0</v>
      </c>
    </row>
    <row r="6" spans="1:11" ht="16.5" customHeight="1" x14ac:dyDescent="0.3">
      <c r="A6" s="17" t="s">
        <v>15</v>
      </c>
      <c r="B6" s="18">
        <v>249326738.56</v>
      </c>
      <c r="C6" s="18">
        <v>124359021</v>
      </c>
      <c r="D6" s="18">
        <v>0</v>
      </c>
    </row>
    <row r="7" spans="1:11" ht="16.5" customHeight="1" x14ac:dyDescent="0.3">
      <c r="A7" s="17" t="s">
        <v>16</v>
      </c>
      <c r="B7" s="18">
        <v>38606081</v>
      </c>
      <c r="C7" s="18">
        <v>0</v>
      </c>
      <c r="D7" s="18">
        <v>0</v>
      </c>
    </row>
    <row r="8" spans="1:11" ht="16.5" customHeight="1" x14ac:dyDescent="0.3">
      <c r="A8" s="17" t="s">
        <v>17</v>
      </c>
      <c r="B8" s="18">
        <v>0</v>
      </c>
      <c r="C8" s="19">
        <v>0</v>
      </c>
      <c r="D8" s="18">
        <v>0</v>
      </c>
    </row>
    <row r="9" spans="1:11" ht="16.5" customHeight="1" x14ac:dyDescent="0.3">
      <c r="A9" s="17" t="s">
        <v>18</v>
      </c>
      <c r="B9" s="18">
        <v>0</v>
      </c>
      <c r="C9" s="18">
        <v>0</v>
      </c>
      <c r="D9" s="18">
        <v>0</v>
      </c>
    </row>
    <row r="10" spans="1:11" ht="16.5" customHeight="1" x14ac:dyDescent="0.3">
      <c r="A10" s="17" t="s">
        <v>19</v>
      </c>
      <c r="B10" s="18">
        <v>0</v>
      </c>
      <c r="C10" s="18">
        <v>0</v>
      </c>
      <c r="D10" s="18">
        <v>0</v>
      </c>
    </row>
    <row r="11" spans="1:11" ht="16.5" customHeight="1" x14ac:dyDescent="0.3">
      <c r="A11" s="17" t="s">
        <v>20</v>
      </c>
      <c r="B11" s="18">
        <v>0</v>
      </c>
      <c r="C11" s="18">
        <v>0</v>
      </c>
      <c r="D11" s="18">
        <v>0</v>
      </c>
    </row>
    <row r="12" spans="1:11" ht="16.5" customHeight="1" x14ac:dyDescent="0.3">
      <c r="A12" s="17" t="s">
        <v>21</v>
      </c>
      <c r="B12" s="18">
        <v>0</v>
      </c>
      <c r="C12" s="18">
        <v>0</v>
      </c>
      <c r="D12" s="18">
        <v>0</v>
      </c>
    </row>
    <row r="13" spans="1:11" ht="16.5" customHeight="1" x14ac:dyDescent="0.3">
      <c r="A13" s="17" t="s">
        <v>22</v>
      </c>
      <c r="B13" s="18">
        <v>0</v>
      </c>
      <c r="C13" s="18">
        <v>0</v>
      </c>
      <c r="D13" s="18">
        <v>0</v>
      </c>
    </row>
    <row r="14" spans="1:11" ht="16.5" customHeight="1" x14ac:dyDescent="0.3">
      <c r="A14" s="17" t="s">
        <v>23</v>
      </c>
      <c r="B14" s="18">
        <v>0</v>
      </c>
      <c r="C14" s="18">
        <v>38606081</v>
      </c>
      <c r="D14" s="18">
        <v>0</v>
      </c>
    </row>
    <row r="15" spans="1:11" ht="16.5" customHeight="1" x14ac:dyDescent="0.3">
      <c r="A15" s="17" t="s">
        <v>24</v>
      </c>
      <c r="B15" s="18">
        <v>0</v>
      </c>
      <c r="C15" s="18">
        <v>0</v>
      </c>
      <c r="D15" s="18">
        <v>0</v>
      </c>
    </row>
    <row r="16" spans="1:11" ht="16.5" customHeight="1" x14ac:dyDescent="0.3">
      <c r="A16" s="17" t="s">
        <v>25</v>
      </c>
      <c r="B16" s="18">
        <v>0</v>
      </c>
      <c r="C16" s="18">
        <v>5000000</v>
      </c>
      <c r="D16" s="18">
        <v>120699143.39</v>
      </c>
    </row>
    <row r="17" spans="1:4" ht="16.5" customHeight="1" x14ac:dyDescent="0.3">
      <c r="A17" s="17" t="s">
        <v>26</v>
      </c>
      <c r="B17" s="18">
        <v>0</v>
      </c>
      <c r="C17" s="18">
        <v>0</v>
      </c>
      <c r="D17" s="18">
        <v>0</v>
      </c>
    </row>
    <row r="18" spans="1:4" ht="16.5" customHeight="1" x14ac:dyDescent="0.3">
      <c r="A18" s="17" t="s">
        <v>27</v>
      </c>
      <c r="B18" s="18">
        <v>0</v>
      </c>
      <c r="C18" s="18">
        <v>0</v>
      </c>
      <c r="D18" s="18">
        <v>0</v>
      </c>
    </row>
    <row r="19" spans="1:4" ht="16.5" customHeight="1" x14ac:dyDescent="0.3">
      <c r="A19" s="17" t="s">
        <v>28</v>
      </c>
      <c r="B19" s="18">
        <v>0</v>
      </c>
      <c r="C19" s="18">
        <v>94637461</v>
      </c>
      <c r="D19" s="18">
        <v>0</v>
      </c>
    </row>
    <row r="20" spans="1:4" ht="16.5" customHeight="1" x14ac:dyDescent="0.3">
      <c r="A20" s="17" t="s">
        <v>29</v>
      </c>
      <c r="B20" s="18">
        <v>0</v>
      </c>
      <c r="C20" s="18">
        <v>0</v>
      </c>
      <c r="D20" s="18">
        <v>0</v>
      </c>
    </row>
    <row r="21" spans="1:4" ht="16.5" customHeight="1" x14ac:dyDescent="0.3">
      <c r="A21" s="17" t="s">
        <v>30</v>
      </c>
      <c r="B21" s="18">
        <v>0</v>
      </c>
      <c r="C21" s="18">
        <v>0</v>
      </c>
      <c r="D21" s="18">
        <v>0</v>
      </c>
    </row>
    <row r="22" spans="1:4" ht="16.5" customHeight="1" x14ac:dyDescent="0.3">
      <c r="A22" s="17" t="s">
        <v>31</v>
      </c>
      <c r="B22" s="18">
        <v>0</v>
      </c>
      <c r="C22" s="18">
        <v>0</v>
      </c>
      <c r="D22" s="18">
        <v>0</v>
      </c>
    </row>
    <row r="23" spans="1:4" ht="16.5" customHeight="1" x14ac:dyDescent="0.3">
      <c r="A23" s="17" t="s">
        <v>32</v>
      </c>
      <c r="B23" s="18">
        <v>0</v>
      </c>
      <c r="C23" s="18">
        <v>0</v>
      </c>
      <c r="D23" s="18">
        <v>0</v>
      </c>
    </row>
    <row r="24" spans="1:4" ht="16.5" customHeight="1" x14ac:dyDescent="0.3">
      <c r="A24" s="17" t="s">
        <v>33</v>
      </c>
      <c r="B24" s="18">
        <v>0</v>
      </c>
      <c r="C24" s="18">
        <v>0</v>
      </c>
      <c r="D24" s="18">
        <v>0</v>
      </c>
    </row>
    <row r="25" spans="1:4" ht="16.5" customHeight="1" x14ac:dyDescent="0.3">
      <c r="A25" s="17" t="s">
        <v>34</v>
      </c>
      <c r="B25" s="18">
        <v>0</v>
      </c>
      <c r="C25" s="18">
        <v>0</v>
      </c>
      <c r="D25" s="18">
        <v>0</v>
      </c>
    </row>
    <row r="26" spans="1:4" ht="16.5" customHeight="1" x14ac:dyDescent="0.3">
      <c r="A26" s="17" t="s">
        <v>35</v>
      </c>
      <c r="B26" s="18">
        <v>0</v>
      </c>
      <c r="C26" s="18">
        <v>0</v>
      </c>
      <c r="D26" s="18">
        <v>0</v>
      </c>
    </row>
    <row r="27" spans="1:4" ht="16.5" customHeight="1" x14ac:dyDescent="0.3">
      <c r="A27" s="17" t="s">
        <v>36</v>
      </c>
      <c r="B27" s="18">
        <v>0</v>
      </c>
      <c r="C27" s="18">
        <v>0</v>
      </c>
      <c r="D27" s="18">
        <v>0</v>
      </c>
    </row>
    <row r="28" spans="1:4" ht="16.5" customHeight="1" x14ac:dyDescent="0.3">
      <c r="A28" s="17" t="s">
        <v>37</v>
      </c>
      <c r="B28" s="18">
        <v>38606081</v>
      </c>
      <c r="C28" s="18">
        <v>0</v>
      </c>
      <c r="D28" s="18">
        <v>0</v>
      </c>
    </row>
    <row r="29" spans="1:4" ht="16.5" customHeight="1" x14ac:dyDescent="0.3">
      <c r="A29" s="17" t="s">
        <v>38</v>
      </c>
      <c r="B29" s="18">
        <v>0</v>
      </c>
      <c r="C29" s="18">
        <v>0</v>
      </c>
      <c r="D29" s="18">
        <v>0</v>
      </c>
    </row>
    <row r="30" spans="1:4" ht="16.5" customHeight="1" x14ac:dyDescent="0.3">
      <c r="A30" s="17" t="s">
        <v>39</v>
      </c>
      <c r="B30" s="18">
        <v>98606081</v>
      </c>
      <c r="C30" s="18">
        <v>0</v>
      </c>
      <c r="D30" s="18">
        <v>0</v>
      </c>
    </row>
    <row r="31" spans="1:4" ht="16.5" customHeight="1" x14ac:dyDescent="0.3">
      <c r="A31" s="17" t="s">
        <v>40</v>
      </c>
      <c r="B31" s="18">
        <v>0</v>
      </c>
      <c r="C31" s="18">
        <v>0</v>
      </c>
      <c r="D31" s="18">
        <v>0</v>
      </c>
    </row>
    <row r="32" spans="1:4" ht="16.5" customHeight="1" x14ac:dyDescent="0.3">
      <c r="A32" s="17" t="s">
        <v>41</v>
      </c>
      <c r="B32" s="18">
        <v>0</v>
      </c>
      <c r="C32" s="18">
        <v>0</v>
      </c>
      <c r="D32" s="18">
        <v>0</v>
      </c>
    </row>
    <row r="33" spans="1:4" ht="16.5" customHeight="1" x14ac:dyDescent="0.3">
      <c r="A33" s="17" t="s">
        <v>42</v>
      </c>
      <c r="B33" s="18">
        <v>0</v>
      </c>
      <c r="C33" s="18">
        <v>0</v>
      </c>
      <c r="D33" s="18">
        <v>0</v>
      </c>
    </row>
    <row r="34" spans="1:4" ht="16.5" customHeight="1" x14ac:dyDescent="0.3">
      <c r="A34" s="17" t="s">
        <v>43</v>
      </c>
      <c r="B34" s="18">
        <v>20000000</v>
      </c>
      <c r="C34" s="18">
        <v>74637461</v>
      </c>
      <c r="D34" s="18">
        <v>0</v>
      </c>
    </row>
    <row r="35" spans="1:4" ht="16.5" customHeight="1" x14ac:dyDescent="0.3">
      <c r="A35" s="17" t="s">
        <v>44</v>
      </c>
      <c r="B35" s="18">
        <v>0</v>
      </c>
      <c r="C35" s="18">
        <v>0</v>
      </c>
      <c r="D35" s="18">
        <v>0</v>
      </c>
    </row>
    <row r="36" spans="1:4" ht="16.5" customHeight="1" x14ac:dyDescent="0.3">
      <c r="A36" s="17" t="s">
        <v>45</v>
      </c>
      <c r="B36" s="18">
        <v>0</v>
      </c>
      <c r="C36" s="18">
        <v>0</v>
      </c>
      <c r="D36" s="18">
        <v>0</v>
      </c>
    </row>
    <row r="37" spans="1:4" ht="16.5" customHeight="1" x14ac:dyDescent="0.3">
      <c r="A37" s="17" t="s">
        <v>46</v>
      </c>
      <c r="B37" s="18">
        <v>0</v>
      </c>
      <c r="C37" s="18">
        <v>0</v>
      </c>
      <c r="D37" s="18">
        <v>0</v>
      </c>
    </row>
    <row r="38" spans="1:4" ht="16.5" customHeight="1" x14ac:dyDescent="0.3">
      <c r="A38" s="17" t="s">
        <v>47</v>
      </c>
      <c r="B38" s="18">
        <v>0</v>
      </c>
      <c r="C38" s="18">
        <v>0</v>
      </c>
      <c r="D38" s="18">
        <v>0</v>
      </c>
    </row>
    <row r="39" spans="1:4" ht="15.6" x14ac:dyDescent="0.3">
      <c r="A39" s="17" t="s">
        <v>48</v>
      </c>
      <c r="B39" s="18">
        <f>SUM(B6:B38)</f>
        <v>445144981.56</v>
      </c>
      <c r="C39" s="18">
        <f>SUM(C6:C38)</f>
        <v>337240024</v>
      </c>
      <c r="D39" s="18">
        <f>SUM(D6:D38)</f>
        <v>120699143.39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43</vt:lpstr>
      <vt:lpstr>'Таблица 43'!Область_печати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2019-10-22T16:24:19Z</dcterms:created>
  <dcterms:modified xsi:type="dcterms:W3CDTF">2019-10-31T06:29:51Z</dcterms:modified>
</cp:coreProperties>
</file>